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ica-sarah.wolz\AppData\Roaming\ELO Digital Office\BoWE\162\checkout\"/>
    </mc:Choice>
  </mc:AlternateContent>
  <xr:revisionPtr revIDLastSave="0" documentId="13_ncr:1_{7B4E21A7-1D78-44BC-A6D3-B886B2336F9C}" xr6:coauthVersionLast="47" xr6:coauthVersionMax="47" xr10:uidLastSave="{00000000-0000-0000-0000-000000000000}"/>
  <workbookProtection workbookAlgorithmName="SHA-512" workbookHashValue="ldg80r+m8V3rgQpElXQlP88uwyCXrJAnr7juAKnKCdkMv6+YWtI/q4aVbGqvz7fZ6+0iEpEPzRv3bPC4/93UDg==" workbookSaltValue="XlFaT6U/9XWV86xccLBckA==" workbookSpinCount="100000" lockStructure="1"/>
  <bookViews>
    <workbookView xWindow="-98" yWindow="-98" windowWidth="21795" windowHeight="13996" tabRatio="659" xr2:uid="{53570A3B-C4BE-4270-8F60-1D3CD4BEC31F}"/>
  </bookViews>
  <sheets>
    <sheet name="Tabelle1" sheetId="1" r:id="rId1"/>
    <sheet name="Tabelle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20" i="1"/>
  <c r="G19" i="1"/>
  <c r="G18" i="1"/>
  <c r="G17" i="1"/>
  <c r="G16" i="1"/>
  <c r="G15" i="1"/>
  <c r="G14" i="1"/>
  <c r="G13" i="1"/>
  <c r="G12" i="1"/>
  <c r="G11" i="1"/>
  <c r="G10" i="1"/>
  <c r="G66" i="1" s="1"/>
  <c r="G67" i="1" l="1"/>
  <c r="G68" i="1" s="1"/>
  <c r="G69" i="1" s="1"/>
  <c r="G70" i="1" s="1"/>
</calcChain>
</file>

<file path=xl/sharedStrings.xml><?xml version="1.0" encoding="utf-8"?>
<sst xmlns="http://schemas.openxmlformats.org/spreadsheetml/2006/main" count="166" uniqueCount="118">
  <si>
    <t>Menge</t>
  </si>
  <si>
    <t>Einheit</t>
  </si>
  <si>
    <t>MWSt 19%</t>
  </si>
  <si>
    <t>Bieter:</t>
  </si>
  <si>
    <t>Einzelpreis (EP) in EUR
netto</t>
  </si>
  <si>
    <t>Gesamtpreis (GP) in EUR
netto</t>
  </si>
  <si>
    <t>Pauschal</t>
  </si>
  <si>
    <t>Beschreibung</t>
  </si>
  <si>
    <t>Pos</t>
  </si>
  <si>
    <t>1.</t>
  </si>
  <si>
    <t>3.</t>
  </si>
  <si>
    <t>2.</t>
  </si>
  <si>
    <t>bitte rot schraffierte Zellen ausfüllen</t>
  </si>
  <si>
    <t>Prozent</t>
  </si>
  <si>
    <t>Werktage</t>
  </si>
  <si>
    <t>Weitere Angaben</t>
  </si>
  <si>
    <t>Gesamtpauschale brutto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</si>
  <si>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</si>
  <si>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</si>
  <si>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</si>
  <si>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</si>
  <si>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</si>
  <si>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</si>
  <si>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</si>
  <si>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</si>
  <si>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</si>
  <si>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210 - Herrichten</t>
  </si>
  <si>
    <t>220 - Öffentliche Erschließung</t>
  </si>
  <si>
    <t>230 - Nicht öffentliche Erschließung</t>
  </si>
  <si>
    <t>240 - Ausgleichsmaßnahmen und -abgaben</t>
  </si>
  <si>
    <t>250 - Übergangsmaßnahmen</t>
  </si>
  <si>
    <t>310 – Baugrube/Erdbau</t>
  </si>
  <si>
    <t>320 – Gründung, Unterbau</t>
  </si>
  <si>
    <t>330 – Außenwände/Vertikale Baukonstruktionen, außen</t>
  </si>
  <si>
    <t>340 – Innenwände/Vertikale Baukonstruktionen, innen</t>
  </si>
  <si>
    <t>350 – Decken/Horizontale Baukonstruktionen</t>
  </si>
  <si>
    <t>360 – Dächer</t>
  </si>
  <si>
    <t>13.</t>
  </si>
  <si>
    <t>14.</t>
  </si>
  <si>
    <t>15.</t>
  </si>
  <si>
    <t>16.</t>
  </si>
  <si>
    <t>17.</t>
  </si>
  <si>
    <t>18.</t>
  </si>
  <si>
    <t>19.</t>
  </si>
  <si>
    <t>370 – Infrastrukturanlagen</t>
  </si>
  <si>
    <t>380 – Baukonstruktive Einbauten</t>
  </si>
  <si>
    <t>390 – Sonstige Maßnahmen für Baukonstruktionen</t>
  </si>
  <si>
    <t>410 – Abwasser-, Wasser-, Gasanlagen</t>
  </si>
  <si>
    <t>420 – Wärmeversorgungsanlagen</t>
  </si>
  <si>
    <t>430 – Raumlufttechnische Anlagen</t>
  </si>
  <si>
    <t>440 – Elektrische Anlagen</t>
  </si>
  <si>
    <t>20.</t>
  </si>
  <si>
    <t>21.</t>
  </si>
  <si>
    <t>22.</t>
  </si>
  <si>
    <t>23.</t>
  </si>
  <si>
    <t>24.</t>
  </si>
  <si>
    <t>25.</t>
  </si>
  <si>
    <t>26.</t>
  </si>
  <si>
    <t>27.</t>
  </si>
  <si>
    <t>450 – Kommunikations-, sicherheits- und informationstechnische Anlagen</t>
  </si>
  <si>
    <t>460 – Förderanlagen</t>
  </si>
  <si>
    <t>470 – Nutzungsspezifische und verfahrenstechnische Anlagen</t>
  </si>
  <si>
    <t>480 – Gebäude- und Anlagenautomation</t>
  </si>
  <si>
    <t>490 – Sonstige Maßnahmen für technische Anlagen</t>
  </si>
  <si>
    <t>510 – Erdbau</t>
  </si>
  <si>
    <t>520 – Gründung, Unterbau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</si>
  <si>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</si>
  <si>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</si>
  <si>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</si>
  <si>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</si>
  <si>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</si>
  <si>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</si>
  <si>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</si>
  <si>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</si>
  <si>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</si>
  <si>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</si>
  <si>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530 – Oberbau, Deckschichten</t>
  </si>
  <si>
    <t>540 – Baukonstruktionen</t>
  </si>
  <si>
    <t>550 – Technische Anlagen</t>
  </si>
  <si>
    <t>560 – Einbauten in Außenanlagen und Freiflächen</t>
  </si>
  <si>
    <t>570 – Vegetationsflächen</t>
  </si>
  <si>
    <t>580 – Wasserflächen</t>
  </si>
  <si>
    <t>590 – Sonstige Maßnahmen für Außenanlagen und Freiflächen</t>
  </si>
  <si>
    <t>610 – Allgemeine Ausstattung</t>
  </si>
  <si>
    <t>620 – Besondere Ausstattung</t>
  </si>
  <si>
    <t>630 – Informationstechnische Ausstattung</t>
  </si>
  <si>
    <t>38.</t>
  </si>
  <si>
    <t>39.</t>
  </si>
  <si>
    <t>40.</t>
  </si>
  <si>
    <t>640 – Künstlerische Ausstattung</t>
  </si>
  <si>
    <t>690 – Sonstige Ausstattung</t>
  </si>
  <si>
    <t>710 – Bauherrenaufgaben</t>
  </si>
  <si>
    <t>720 – Vorbereitung der Objektplanung</t>
  </si>
  <si>
    <t>730 – Objektplanung</t>
  </si>
  <si>
    <t>740 – Fachplanung</t>
  </si>
  <si>
    <t>41.</t>
  </si>
  <si>
    <t>42.</t>
  </si>
  <si>
    <t>43.</t>
  </si>
  <si>
    <t>44.</t>
  </si>
  <si>
    <t>750 – Künstlerische Leistungen</t>
  </si>
  <si>
    <t>760 – Allgemeine Baunebenkosten</t>
  </si>
  <si>
    <t>790 – Sonstige Baunebenkosten</t>
  </si>
  <si>
    <t>45.1</t>
  </si>
  <si>
    <t>45.2</t>
  </si>
  <si>
    <t>45.3</t>
  </si>
  <si>
    <t>Gesamtpauschale netto (Pos. 1 - 44)</t>
  </si>
  <si>
    <r>
      <t xml:space="preserve">Nachlass in % (ohne Berücksichtigung Pos. 45) </t>
    </r>
    <r>
      <rPr>
        <sz val="10"/>
        <color rgb="FFFF0000"/>
        <rFont val="Locator Medium"/>
        <family val="3"/>
      </rPr>
      <t>(bitte nur Zahl eintragen)</t>
    </r>
  </si>
  <si>
    <t>Gesamtpauschale netto (Pos. 1 -44) abzüglich Nachlass</t>
  </si>
  <si>
    <t>Sanierung und Modernisierung Hiltroper Straße 240 in Bochum</t>
  </si>
  <si>
    <t>12. Preisblatt</t>
  </si>
  <si>
    <t>Zuschlag für allgemeine Geschäftskosten, Wagnis und Gewinn gemäß 10.5 des TU-Vertrages</t>
  </si>
  <si>
    <t>Frist für die Zahlung von Abschlagsrechnungen nach Erhalt der Rechnung gemäß 11.6 des TU-Vertrages</t>
  </si>
  <si>
    <t>Skontobetrag der Bruttoabrechnungssumme gemäß 11.6 des TU-Vertrages</t>
  </si>
  <si>
    <t>Frist für die Zahlung der Schlussrechnung gemäß 11.7 des TU-Vertrages</t>
  </si>
  <si>
    <t>Skontobetrag der Bruttoschlussrechnungssumme  gemäß 11.7 des TU-Vertrages</t>
  </si>
  <si>
    <t>Bauvorhaben:</t>
  </si>
  <si>
    <t>Gewerk:</t>
  </si>
  <si>
    <t>Neubau des Funktionsgebäudes im Nachwuchsleistungszentrum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</si>
</sst>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6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Locator Regular"/>
      <family val="3"/>
    </font>
    <font>
      <sz val="10"/>
      <color theme="1"/>
      <name val="Calibri"/>
      <family val="2"/>
      <scheme val="minor"/>
    </font>
    <font>
      <sz val="11"/>
      <color theme="1"/>
      <name val="Locator Medium"/>
      <family val="3"/>
    </font>
    <font>
      <sz val="10"/>
      <color rgb="FFFF0000"/>
      <name val="Locator Medium"/>
      <family val="3"/>
    </font>
    <font>
      <sz val="11"/>
      <color theme="1"/>
      <name val="Locator Regular"/>
      <family val="3"/>
    </font>
    <font>
      <sz val="14"/>
      <color theme="1"/>
      <name val="Locator Medium"/>
      <family val="3"/>
    </font>
    <font>
      <b/>
      <sz val="11"/>
      <color theme="1"/>
      <name val="Locator Regular"/>
      <family val="3"/>
    </font>
    <font>
      <sz val="12"/>
      <color rgb="FFFF0000"/>
      <name val="Locator Medium"/>
      <family val="3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fgColor rgb="FFFF0000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164" fontId="6" fillId="0" borderId="10" xfId="1" applyNumberFormat="1" applyFont="1" applyBorder="1" applyAlignment="1" applyProtection="1">
      <alignment horizontal="right" vertical="center"/>
    </xf>
    <xf numFmtId="164" fontId="6" fillId="0" borderId="1" xfId="1" applyNumberFormat="1" applyFont="1" applyBorder="1" applyAlignment="1" applyProtection="1">
      <alignment horizontal="center" vertical="center"/>
    </xf>
    <xf numFmtId="44" fontId="6" fillId="0" borderId="1" xfId="1" applyFont="1" applyBorder="1" applyAlignment="1" applyProtection="1">
      <alignment horizontal="center" vertical="center"/>
    </xf>
    <xf numFmtId="164" fontId="8" fillId="5" borderId="4" xfId="1" applyNumberFormat="1" applyFont="1" applyFill="1" applyBorder="1" applyAlignment="1" applyProtection="1">
      <alignment horizontal="right" vertical="center"/>
      <protection locked="0"/>
    </xf>
    <xf numFmtId="9" fontId="8" fillId="5" borderId="1" xfId="2" applyFont="1" applyFill="1" applyBorder="1" applyAlignment="1" applyProtection="1">
      <alignment horizontal="center" vertical="center"/>
      <protection locked="0"/>
    </xf>
    <xf numFmtId="164" fontId="8" fillId="0" borderId="4" xfId="1" applyNumberFormat="1" applyFont="1" applyBorder="1" applyAlignment="1" applyProtection="1">
      <alignment horizontal="center" vertical="center"/>
    </xf>
    <xf numFmtId="44" fontId="8" fillId="0" borderId="4" xfId="1" applyFont="1" applyBorder="1" applyAlignment="1" applyProtection="1">
      <alignment horizontal="center" vertical="center"/>
    </xf>
    <xf numFmtId="164" fontId="6" fillId="0" borderId="16" xfId="1" applyNumberFormat="1" applyFont="1" applyBorder="1" applyAlignment="1" applyProtection="1">
      <alignment horizontal="center" vertical="center"/>
    </xf>
    <xf numFmtId="164" fontId="8" fillId="0" borderId="5" xfId="1" applyNumberFormat="1" applyFont="1" applyBorder="1" applyAlignment="1" applyProtection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49" fontId="6" fillId="4" borderId="10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49" fontId="6" fillId="4" borderId="13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49" fontId="6" fillId="4" borderId="1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8" fillId="5" borderId="4" xfId="1" applyNumberFormat="1" applyFont="1" applyFill="1" applyBorder="1" applyAlignment="1" applyProtection="1">
      <alignment horizontal="right" vertical="center"/>
      <protection locked="0"/>
    </xf>
    <xf numFmtId="166" fontId="8" fillId="5" borderId="4" xfId="1" applyNumberFormat="1" applyFont="1" applyFill="1" applyBorder="1" applyAlignment="1" applyProtection="1">
      <alignment horizontal="right" vertical="center"/>
      <protection locked="0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620395</xdr:colOff>
      <xdr:row>3</xdr:row>
      <xdr:rowOff>55880</xdr:rowOff>
    </xdr:to>
    <xdr:pic>
      <xdr:nvPicPr>
        <xdr:cNvPr id="3" name="ooImg_1638599886">
          <a:extLst>
            <a:ext uri="{FF2B5EF4-FFF2-40B4-BE49-F238E27FC236}">
              <a16:creationId xmlns:a16="http://schemas.microsoft.com/office/drawing/2014/main" id="{29BC2148-47F5-4E34-A409-9595DEBC6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63495" cy="1389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6F3F-687E-4758-84AA-9921431699D5}">
  <sheetPr>
    <pageSetUpPr fitToPage="1"/>
  </sheetPr>
  <dimension ref="A3:H71"/>
  <sheetViews>
    <sheetView showGridLines="0" tabSelected="1" view="pageBreakPreview" topLeftCell="A55" zoomScale="85" zoomScaleNormal="100" zoomScaleSheetLayoutView="85" zoomScalePageLayoutView="115" workbookViewId="0">
      <selection activeCell="F58" sqref="F58"/>
    </sheetView>
  </sheetViews>
  <sheetFormatPr baseColWidth="10" defaultColWidth="11.42578125" defaultRowHeight="12.75" x14ac:dyDescent="0.2"/>
  <cols>
    <col min="1" max="1" width="8" style="10" customWidth="1"/>
    <col min="2" max="2" width="21.140625" style="11" customWidth="1"/>
    <col min="3" max="3" width="29.42578125" style="10" customWidth="1"/>
    <col min="4" max="4" width="17.7109375" style="10" customWidth="1"/>
    <col min="5" max="5" width="21.140625" style="10" customWidth="1"/>
    <col min="6" max="7" width="32.7109375" style="10" customWidth="1"/>
    <col min="8" max="16384" width="11.42578125" style="10"/>
  </cols>
  <sheetData>
    <row r="3" spans="1:8" ht="80.099999999999994" customHeight="1" x14ac:dyDescent="0.2"/>
    <row r="4" spans="1:8" ht="25.5" customHeight="1" x14ac:dyDescent="0.2">
      <c r="A4" s="48" t="s">
        <v>115</v>
      </c>
      <c r="B4" s="48"/>
      <c r="C4" s="52" t="s">
        <v>108</v>
      </c>
      <c r="D4" s="52"/>
      <c r="E4" s="52"/>
      <c r="F4" s="52"/>
      <c r="G4" s="52"/>
      <c r="H4" s="53"/>
    </row>
    <row r="5" spans="1:8" ht="25.5" customHeight="1" x14ac:dyDescent="0.2">
      <c r="A5" s="48" t="s">
        <v>116</v>
      </c>
      <c r="B5" s="48"/>
      <c r="C5" s="52" t="s">
        <v>117</v>
      </c>
      <c r="D5" s="52"/>
      <c r="E5" s="52"/>
      <c r="F5" s="52"/>
      <c r="G5" s="52"/>
      <c r="H5" s="53"/>
    </row>
    <row r="6" spans="1:8" ht="29.25" customHeight="1" x14ac:dyDescent="0.2">
      <c r="A6" s="48" t="s">
        <v>3</v>
      </c>
      <c r="B6" s="48"/>
      <c r="C6" s="49"/>
      <c r="D6" s="50"/>
      <c r="E6" s="50"/>
      <c r="F6" s="50"/>
      <c r="G6" s="51"/>
    </row>
    <row r="7" spans="1:8" s="15" customFormat="1" ht="28.15" customHeight="1" thickBot="1" x14ac:dyDescent="0.3">
      <c r="A7" s="12" t="s">
        <v>12</v>
      </c>
      <c r="B7" s="13"/>
      <c r="C7" s="14"/>
      <c r="D7" s="14"/>
      <c r="E7" s="14"/>
      <c r="F7" s="14"/>
      <c r="G7" s="14"/>
      <c r="H7" s="14"/>
    </row>
    <row r="8" spans="1:8" ht="21" customHeight="1" x14ac:dyDescent="0.2">
      <c r="A8" s="54" t="s">
        <v>109</v>
      </c>
      <c r="B8" s="55"/>
      <c r="C8" s="55"/>
      <c r="D8" s="55"/>
      <c r="E8" s="55"/>
      <c r="F8" s="55"/>
      <c r="G8" s="56"/>
      <c r="H8" s="16"/>
    </row>
    <row r="9" spans="1:8" ht="53.25" customHeight="1" x14ac:dyDescent="0.2">
      <c r="A9" s="17" t="s">
        <v>8</v>
      </c>
      <c r="B9" s="57" t="s">
        <v>7</v>
      </c>
      <c r="C9" s="58"/>
      <c r="D9" s="17" t="s">
        <v>0</v>
      </c>
      <c r="E9" s="17" t="s">
        <v>1</v>
      </c>
      <c r="F9" s="18" t="s">
        <v>4</v>
      </c>
      <c r="G9" s="19" t="s">
        <v>5</v>
      </c>
      <c r="H9" s="16"/>
    </row>
    <row r="10" spans="1:8" ht="49.15" customHeight="1" x14ac:dyDescent="0.2">
      <c r="A10" s="20" t="s">
        <v>9</v>
      </c>
      <c r="B10" s="34" t="s">
        <v>26</v>
      </c>
      <c r="C10" s="36"/>
      <c r="D10" s="21">
        <v>1</v>
      </c>
      <c r="E10" s="21" t="s">
        <v>6</v>
      </c>
      <c r="F10" s="4"/>
      <c r="G10" s="1">
        <f t="shared" ref="G10:G53" si="0">SUM(D10*F10)</f>
        <v>0</v>
      </c>
      <c r="H10" s="14"/>
    </row>
    <row r="11" spans="1:8" ht="49.15" customHeight="1" x14ac:dyDescent="0.2">
      <c r="A11" s="20" t="s">
        <v>11</v>
      </c>
      <c r="B11" s="34" t="s">
        <v>27</v>
      </c>
      <c r="C11" s="36"/>
      <c r="D11" s="21">
        <v>1</v>
      </c>
      <c r="E11" s="21" t="s">
        <v>6</v>
      </c>
      <c r="F11" s="4"/>
      <c r="G11" s="1">
        <f t="shared" si="0"/>
        <v>0</v>
      </c>
      <c r="H11" s="14"/>
    </row>
    <row r="12" spans="1:8" ht="49.15" customHeight="1" x14ac:dyDescent="0.2">
      <c r="A12" s="20" t="s">
        <v>10</v>
      </c>
      <c r="B12" s="34" t="s">
        <v>28</v>
      </c>
      <c r="C12" s="36"/>
      <c r="D12" s="21">
        <v>1</v>
      </c>
      <c r="E12" s="21" t="s">
        <v>6</v>
      </c>
      <c r="F12" s="4"/>
      <c r="G12" s="1">
        <f t="shared" si="0"/>
        <v>0</v>
      </c>
      <c r="H12" s="14"/>
    </row>
    <row r="13" spans="1:8" ht="49.15" customHeight="1" x14ac:dyDescent="0.2">
      <c r="A13" s="20" t="s">
        <v>17</v>
      </c>
      <c r="B13" s="34" t="s">
        <v>29</v>
      </c>
      <c r="C13" s="36"/>
      <c r="D13" s="21">
        <v>1</v>
      </c>
      <c r="E13" s="21" t="s">
        <v>6</v>
      </c>
      <c r="F13" s="4"/>
      <c r="G13" s="1">
        <f t="shared" si="0"/>
        <v>0</v>
      </c>
      <c r="H13" s="14"/>
    </row>
    <row r="14" spans="1:8" ht="49.15" customHeight="1" x14ac:dyDescent="0.2">
      <c r="A14" s="20" t="s">
        <v>18</v>
      </c>
      <c r="B14" s="34" t="s">
        <v>30</v>
      </c>
      <c r="C14" s="36"/>
      <c r="D14" s="21">
        <v>1</v>
      </c>
      <c r="E14" s="21" t="s">
        <v>6</v>
      </c>
      <c r="F14" s="4"/>
      <c r="G14" s="1">
        <f t="shared" si="0"/>
        <v>0</v>
      </c>
      <c r="H14" s="14"/>
    </row>
    <row r="15" spans="1:8" ht="49.15" customHeight="1" x14ac:dyDescent="0.2">
      <c r="A15" s="20" t="s">
        <v>19</v>
      </c>
      <c r="B15" s="34" t="s">
        <v>31</v>
      </c>
      <c r="C15" s="36"/>
      <c r="D15" s="21">
        <v>1</v>
      </c>
      <c r="E15" s="21" t="s">
        <v>6</v>
      </c>
      <c r="F15" s="4"/>
      <c r="G15" s="1">
        <f t="shared" si="0"/>
        <v>0</v>
      </c>
      <c r="H15" s="14"/>
    </row>
    <row r="16" spans="1:8" ht="49.15" customHeight="1" x14ac:dyDescent="0.2">
      <c r="A16" s="20" t="s">
        <v>20</v>
      </c>
      <c r="B16" s="34" t="s">
        <v>32</v>
      </c>
      <c r="C16" s="36"/>
      <c r="D16" s="21">
        <v>1</v>
      </c>
      <c r="E16" s="21" t="s">
        <v>6</v>
      </c>
      <c r="F16" s="4"/>
      <c r="G16" s="1">
        <f t="shared" si="0"/>
        <v>0</v>
      </c>
      <c r="H16" s="14"/>
    </row>
    <row r="17" spans="1:8" ht="49.15" customHeight="1" x14ac:dyDescent="0.2">
      <c r="A17" s="20" t="s">
        <v>21</v>
      </c>
      <c r="B17" s="34" t="s">
        <v>33</v>
      </c>
      <c r="C17" s="36"/>
      <c r="D17" s="21">
        <v>1</v>
      </c>
      <c r="E17" s="21" t="s">
        <v>6</v>
      </c>
      <c r="F17" s="4"/>
      <c r="G17" s="1">
        <f t="shared" si="0"/>
        <v>0</v>
      </c>
      <c r="H17" s="14"/>
    </row>
    <row r="18" spans="1:8" ht="49.15" customHeight="1" x14ac:dyDescent="0.2">
      <c r="A18" s="20" t="s">
        <v>22</v>
      </c>
      <c r="B18" s="34" t="s">
        <v>34</v>
      </c>
      <c r="C18" s="36"/>
      <c r="D18" s="21">
        <v>1</v>
      </c>
      <c r="E18" s="21" t="s">
        <v>6</v>
      </c>
      <c r="F18" s="4"/>
      <c r="G18" s="1">
        <f t="shared" si="0"/>
        <v>0</v>
      </c>
      <c r="H18" s="14"/>
    </row>
    <row r="19" spans="1:8" ht="49.15" customHeight="1" x14ac:dyDescent="0.2">
      <c r="A19" s="20" t="s">
        <v>23</v>
      </c>
      <c r="B19" s="34" t="s">
        <v>35</v>
      </c>
      <c r="C19" s="36"/>
      <c r="D19" s="21">
        <v>1</v>
      </c>
      <c r="E19" s="21" t="s">
        <v>6</v>
      </c>
      <c r="F19" s="4"/>
      <c r="G19" s="1">
        <f t="shared" si="0"/>
        <v>0</v>
      </c>
      <c r="H19" s="14"/>
    </row>
    <row r="20" spans="1:8" ht="49.15" customHeight="1" x14ac:dyDescent="0.2">
      <c r="A20" s="20" t="s">
        <v>24</v>
      </c>
      <c r="B20" s="34" t="s">
        <v>36</v>
      </c>
      <c r="C20" s="36"/>
      <c r="D20" s="21">
        <v>1</v>
      </c>
      <c r="E20" s="21" t="s">
        <v>6</v>
      </c>
      <c r="F20" s="4"/>
      <c r="G20" s="1">
        <f t="shared" si="0"/>
        <v>0</v>
      </c>
      <c r="H20" s="14"/>
    </row>
    <row r="21" spans="1:8" ht="49.15" customHeight="1" x14ac:dyDescent="0.2">
      <c r="A21" s="20" t="s">
        <v>25</v>
      </c>
      <c r="B21" s="34" t="s">
        <v>44</v>
      </c>
      <c r="C21" s="35"/>
      <c r="D21" s="21">
        <v>1</v>
      </c>
      <c r="E21" s="21" t="s">
        <v>6</v>
      </c>
      <c r="F21" s="4"/>
      <c r="G21" s="1">
        <f t="shared" si="0"/>
        <v>0</v>
      </c>
      <c r="H21" s="14"/>
    </row>
    <row r="22" spans="1:8" ht="49.15" customHeight="1" x14ac:dyDescent="0.2">
      <c r="A22" s="20" t="s">
        <v>37</v>
      </c>
      <c r="B22" s="34" t="s">
        <v>45</v>
      </c>
      <c r="C22" s="35"/>
      <c r="D22" s="21">
        <v>1</v>
      </c>
      <c r="E22" s="21" t="s">
        <v>6</v>
      </c>
      <c r="F22" s="4"/>
      <c r="G22" s="1">
        <f t="shared" si="0"/>
        <v>0</v>
      </c>
      <c r="H22" s="14"/>
    </row>
    <row r="23" spans="1:8" ht="49.15" customHeight="1" x14ac:dyDescent="0.2">
      <c r="A23" s="20" t="s">
        <v>38</v>
      </c>
      <c r="B23" s="34" t="s">
        <v>46</v>
      </c>
      <c r="C23" s="35"/>
      <c r="D23" s="21">
        <v>1</v>
      </c>
      <c r="E23" s="21" t="s">
        <v>6</v>
      </c>
      <c r="F23" s="4"/>
      <c r="G23" s="1">
        <f t="shared" si="0"/>
        <v>0</v>
      </c>
      <c r="H23" s="14"/>
    </row>
    <row r="24" spans="1:8" ht="49.15" customHeight="1" x14ac:dyDescent="0.2">
      <c r="A24" s="20" t="s">
        <v>39</v>
      </c>
      <c r="B24" s="34" t="s">
        <v>47</v>
      </c>
      <c r="C24" s="35"/>
      <c r="D24" s="21">
        <v>1</v>
      </c>
      <c r="E24" s="21" t="s">
        <v>6</v>
      </c>
      <c r="F24" s="4"/>
      <c r="G24" s="1">
        <f t="shared" si="0"/>
        <v>0</v>
      </c>
      <c r="H24" s="14"/>
    </row>
    <row r="25" spans="1:8" ht="49.15" customHeight="1" x14ac:dyDescent="0.2">
      <c r="A25" s="20" t="s">
        <v>40</v>
      </c>
      <c r="B25" s="34" t="s">
        <v>48</v>
      </c>
      <c r="C25" s="35"/>
      <c r="D25" s="21">
        <v>1</v>
      </c>
      <c r="E25" s="21" t="s">
        <v>6</v>
      </c>
      <c r="F25" s="4"/>
      <c r="G25" s="1">
        <f t="shared" si="0"/>
        <v>0</v>
      </c>
      <c r="H25" s="14"/>
    </row>
    <row r="26" spans="1:8" ht="49.15" customHeight="1" x14ac:dyDescent="0.2">
      <c r="A26" s="20" t="s">
        <v>41</v>
      </c>
      <c r="B26" s="34" t="s">
        <v>49</v>
      </c>
      <c r="C26" s="35"/>
      <c r="D26" s="21">
        <v>1</v>
      </c>
      <c r="E26" s="21" t="s">
        <v>6</v>
      </c>
      <c r="F26" s="4"/>
      <c r="G26" s="1">
        <f t="shared" si="0"/>
        <v>0</v>
      </c>
      <c r="H26" s="14"/>
    </row>
    <row r="27" spans="1:8" ht="49.15" customHeight="1" x14ac:dyDescent="0.2">
      <c r="A27" s="20" t="s">
        <v>42</v>
      </c>
      <c r="B27" s="34" t="s">
        <v>50</v>
      </c>
      <c r="C27" s="35"/>
      <c r="D27" s="21">
        <v>1</v>
      </c>
      <c r="E27" s="21" t="s">
        <v>6</v>
      </c>
      <c r="F27" s="4"/>
      <c r="G27" s="1">
        <f t="shared" si="0"/>
        <v>0</v>
      </c>
      <c r="H27" s="14"/>
    </row>
    <row r="28" spans="1:8" ht="49.15" customHeight="1" x14ac:dyDescent="0.2">
      <c r="A28" s="20" t="s">
        <v>43</v>
      </c>
      <c r="B28" s="34" t="s">
        <v>59</v>
      </c>
      <c r="C28" s="35"/>
      <c r="D28" s="21">
        <v>1</v>
      </c>
      <c r="E28" s="21" t="s">
        <v>6</v>
      </c>
      <c r="F28" s="4"/>
      <c r="G28" s="1">
        <f t="shared" si="0"/>
        <v>0</v>
      </c>
      <c r="H28" s="14"/>
    </row>
    <row r="29" spans="1:8" ht="49.15" customHeight="1" x14ac:dyDescent="0.2">
      <c r="A29" s="20" t="s">
        <v>51</v>
      </c>
      <c r="B29" s="34" t="s">
        <v>60</v>
      </c>
      <c r="C29" s="35"/>
      <c r="D29" s="21">
        <v>1</v>
      </c>
      <c r="E29" s="21" t="s">
        <v>6</v>
      </c>
      <c r="F29" s="4"/>
      <c r="G29" s="1">
        <f t="shared" si="0"/>
        <v>0</v>
      </c>
      <c r="H29" s="14"/>
    </row>
    <row r="30" spans="1:8" ht="49.15" customHeight="1" x14ac:dyDescent="0.2">
      <c r="A30" s="20" t="s">
        <v>52</v>
      </c>
      <c r="B30" s="34" t="s">
        <v>61</v>
      </c>
      <c r="C30" s="35"/>
      <c r="D30" s="21">
        <v>1</v>
      </c>
      <c r="E30" s="21" t="s">
        <v>6</v>
      </c>
      <c r="F30" s="4"/>
      <c r="G30" s="1">
        <f t="shared" si="0"/>
        <v>0</v>
      </c>
      <c r="H30" s="14"/>
    </row>
    <row r="31" spans="1:8" ht="49.15" customHeight="1" x14ac:dyDescent="0.2">
      <c r="A31" s="20" t="s">
        <v>53</v>
      </c>
      <c r="B31" s="34" t="s">
        <v>62</v>
      </c>
      <c r="C31" s="35"/>
      <c r="D31" s="21">
        <v>1</v>
      </c>
      <c r="E31" s="21" t="s">
        <v>6</v>
      </c>
      <c r="F31" s="4"/>
      <c r="G31" s="1">
        <f t="shared" si="0"/>
        <v>0</v>
      </c>
      <c r="H31" s="14"/>
    </row>
    <row r="32" spans="1:8" ht="49.15" customHeight="1" x14ac:dyDescent="0.2">
      <c r="A32" s="20" t="s">
        <v>54</v>
      </c>
      <c r="B32" s="34" t="s">
        <v>63</v>
      </c>
      <c r="C32" s="35"/>
      <c r="D32" s="21">
        <v>1</v>
      </c>
      <c r="E32" s="21" t="s">
        <v>6</v>
      </c>
      <c r="F32" s="4"/>
      <c r="G32" s="1">
        <f t="shared" si="0"/>
        <v>0</v>
      </c>
      <c r="H32" s="14"/>
    </row>
    <row r="33" spans="1:8" ht="49.15" customHeight="1" x14ac:dyDescent="0.2">
      <c r="A33" s="20" t="s">
        <v>55</v>
      </c>
      <c r="B33" s="34" t="s">
        <v>64</v>
      </c>
      <c r="C33" s="35"/>
      <c r="D33" s="21">
        <v>1</v>
      </c>
      <c r="E33" s="21" t="s">
        <v>6</v>
      </c>
      <c r="F33" s="4"/>
      <c r="G33" s="1">
        <f t="shared" si="0"/>
        <v>0</v>
      </c>
      <c r="H33" s="14"/>
    </row>
    <row r="34" spans="1:8" ht="49.15" customHeight="1" x14ac:dyDescent="0.2">
      <c r="A34" s="20" t="s">
        <v>56</v>
      </c>
      <c r="B34" s="34" t="s">
        <v>65</v>
      </c>
      <c r="C34" s="35"/>
      <c r="D34" s="21">
        <v>1</v>
      </c>
      <c r="E34" s="21" t="s">
        <v>6</v>
      </c>
      <c r="F34" s="4"/>
      <c r="G34" s="1">
        <f t="shared" si="0"/>
        <v>0</v>
      </c>
      <c r="H34" s="14"/>
    </row>
    <row r="35" spans="1:8" ht="49.15" customHeight="1" x14ac:dyDescent="0.2">
      <c r="A35" s="20" t="s">
        <v>57</v>
      </c>
      <c r="B35" s="34" t="s">
        <v>76</v>
      </c>
      <c r="C35" s="35"/>
      <c r="D35" s="21">
        <v>1</v>
      </c>
      <c r="E35" s="21" t="s">
        <v>6</v>
      </c>
      <c r="F35" s="4"/>
      <c r="G35" s="1">
        <f t="shared" si="0"/>
        <v>0</v>
      </c>
      <c r="H35" s="14"/>
    </row>
    <row r="36" spans="1:8" ht="49.15" customHeight="1" x14ac:dyDescent="0.2">
      <c r="A36" s="20" t="s">
        <v>58</v>
      </c>
      <c r="B36" s="34" t="s">
        <v>77</v>
      </c>
      <c r="C36" s="35"/>
      <c r="D36" s="21">
        <v>1</v>
      </c>
      <c r="E36" s="21" t="s">
        <v>6</v>
      </c>
      <c r="F36" s="4"/>
      <c r="G36" s="1">
        <f t="shared" si="0"/>
        <v>0</v>
      </c>
      <c r="H36" s="14"/>
    </row>
    <row r="37" spans="1:8" ht="49.15" customHeight="1" x14ac:dyDescent="0.2">
      <c r="A37" s="20" t="s">
        <v>66</v>
      </c>
      <c r="B37" s="34" t="s">
        <v>78</v>
      </c>
      <c r="C37" s="35"/>
      <c r="D37" s="21">
        <v>1</v>
      </c>
      <c r="E37" s="21" t="s">
        <v>6</v>
      </c>
      <c r="F37" s="4"/>
      <c r="G37" s="1">
        <f t="shared" si="0"/>
        <v>0</v>
      </c>
      <c r="H37" s="14"/>
    </row>
    <row r="38" spans="1:8" ht="49.15" customHeight="1" x14ac:dyDescent="0.2">
      <c r="A38" s="20" t="s">
        <v>67</v>
      </c>
      <c r="B38" s="34" t="s">
        <v>79</v>
      </c>
      <c r="C38" s="35"/>
      <c r="D38" s="21">
        <v>1</v>
      </c>
      <c r="E38" s="21" t="s">
        <v>6</v>
      </c>
      <c r="F38" s="4"/>
      <c r="G38" s="1">
        <f t="shared" si="0"/>
        <v>0</v>
      </c>
      <c r="H38" s="14"/>
    </row>
    <row r="39" spans="1:8" ht="49.15" customHeight="1" x14ac:dyDescent="0.2">
      <c r="A39" s="20" t="s">
        <v>68</v>
      </c>
      <c r="B39" s="34" t="s">
        <v>80</v>
      </c>
      <c r="C39" s="35"/>
      <c r="D39" s="21">
        <v>1</v>
      </c>
      <c r="E39" s="21" t="s">
        <v>6</v>
      </c>
      <c r="F39" s="4"/>
      <c r="G39" s="1">
        <f t="shared" si="0"/>
        <v>0</v>
      </c>
      <c r="H39" s="14"/>
    </row>
    <row r="40" spans="1:8" ht="49.15" customHeight="1" x14ac:dyDescent="0.2">
      <c r="A40" s="20" t="s">
        <v>69</v>
      </c>
      <c r="B40" s="34" t="s">
        <v>81</v>
      </c>
      <c r="C40" s="35"/>
      <c r="D40" s="21">
        <v>1</v>
      </c>
      <c r="E40" s="21" t="s">
        <v>6</v>
      </c>
      <c r="F40" s="4"/>
      <c r="G40" s="1">
        <f t="shared" si="0"/>
        <v>0</v>
      </c>
      <c r="H40" s="14"/>
    </row>
    <row r="41" spans="1:8" ht="49.15" customHeight="1" x14ac:dyDescent="0.2">
      <c r="A41" s="20" t="s">
        <v>70</v>
      </c>
      <c r="B41" s="34" t="s">
        <v>82</v>
      </c>
      <c r="C41" s="35"/>
      <c r="D41" s="21">
        <v>1</v>
      </c>
      <c r="E41" s="21" t="s">
        <v>6</v>
      </c>
      <c r="F41" s="4"/>
      <c r="G41" s="1">
        <f t="shared" si="0"/>
        <v>0</v>
      </c>
      <c r="H41" s="14"/>
    </row>
    <row r="42" spans="1:8" ht="49.15" customHeight="1" x14ac:dyDescent="0.2">
      <c r="A42" s="20" t="s">
        <v>71</v>
      </c>
      <c r="B42" s="34" t="s">
        <v>83</v>
      </c>
      <c r="C42" s="35"/>
      <c r="D42" s="21">
        <v>1</v>
      </c>
      <c r="E42" s="21" t="s">
        <v>6</v>
      </c>
      <c r="F42" s="4"/>
      <c r="G42" s="1">
        <f t="shared" si="0"/>
        <v>0</v>
      </c>
      <c r="H42" s="14"/>
    </row>
    <row r="43" spans="1:8" ht="49.15" customHeight="1" x14ac:dyDescent="0.2">
      <c r="A43" s="20" t="s">
        <v>72</v>
      </c>
      <c r="B43" s="34" t="s">
        <v>84</v>
      </c>
      <c r="C43" s="35"/>
      <c r="D43" s="21">
        <v>1</v>
      </c>
      <c r="E43" s="21" t="s">
        <v>6</v>
      </c>
      <c r="F43" s="4"/>
      <c r="G43" s="1">
        <f t="shared" si="0"/>
        <v>0</v>
      </c>
      <c r="H43" s="14"/>
    </row>
    <row r="44" spans="1:8" ht="49.15" customHeight="1" x14ac:dyDescent="0.2">
      <c r="A44" s="20" t="s">
        <v>73</v>
      </c>
      <c r="B44" s="34" t="s">
        <v>85</v>
      </c>
      <c r="C44" s="35"/>
      <c r="D44" s="21">
        <v>1</v>
      </c>
      <c r="E44" s="21" t="s">
        <v>6</v>
      </c>
      <c r="F44" s="4"/>
      <c r="G44" s="1">
        <f t="shared" si="0"/>
        <v>0</v>
      </c>
      <c r="H44" s="14"/>
    </row>
    <row r="45" spans="1:8" ht="49.15" customHeight="1" x14ac:dyDescent="0.2">
      <c r="A45" s="20" t="s">
        <v>74</v>
      </c>
      <c r="B45" s="34" t="s">
        <v>89</v>
      </c>
      <c r="C45" s="35"/>
      <c r="D45" s="21">
        <v>1</v>
      </c>
      <c r="E45" s="21" t="s">
        <v>6</v>
      </c>
      <c r="F45" s="4"/>
      <c r="G45" s="1">
        <f t="shared" si="0"/>
        <v>0</v>
      </c>
      <c r="H45" s="14"/>
    </row>
    <row r="46" spans="1:8" ht="49.15" customHeight="1" x14ac:dyDescent="0.2">
      <c r="A46" s="20" t="s">
        <v>75</v>
      </c>
      <c r="B46" s="34" t="s">
        <v>90</v>
      </c>
      <c r="C46" s="35"/>
      <c r="D46" s="21">
        <v>1</v>
      </c>
      <c r="E46" s="21" t="s">
        <v>6</v>
      </c>
      <c r="F46" s="4"/>
      <c r="G46" s="1">
        <f t="shared" si="0"/>
        <v>0</v>
      </c>
      <c r="H46" s="14"/>
    </row>
    <row r="47" spans="1:8" ht="49.15" customHeight="1" x14ac:dyDescent="0.2">
      <c r="A47" s="20" t="s">
        <v>86</v>
      </c>
      <c r="B47" s="34" t="s">
        <v>91</v>
      </c>
      <c r="C47" s="35"/>
      <c r="D47" s="21">
        <v>1</v>
      </c>
      <c r="E47" s="21" t="s">
        <v>6</v>
      </c>
      <c r="F47" s="4"/>
      <c r="G47" s="1">
        <f t="shared" si="0"/>
        <v>0</v>
      </c>
      <c r="H47" s="14"/>
    </row>
    <row r="48" spans="1:8" ht="49.15" customHeight="1" x14ac:dyDescent="0.2">
      <c r="A48" s="20" t="s">
        <v>87</v>
      </c>
      <c r="B48" s="34" t="s">
        <v>92</v>
      </c>
      <c r="C48" s="35"/>
      <c r="D48" s="21">
        <v>1</v>
      </c>
      <c r="E48" s="21" t="s">
        <v>6</v>
      </c>
      <c r="F48" s="4"/>
      <c r="G48" s="1">
        <f t="shared" si="0"/>
        <v>0</v>
      </c>
      <c r="H48" s="14"/>
    </row>
    <row r="49" spans="1:8" ht="49.15" customHeight="1" x14ac:dyDescent="0.2">
      <c r="A49" s="20" t="s">
        <v>88</v>
      </c>
      <c r="B49" s="34" t="s">
        <v>93</v>
      </c>
      <c r="C49" s="35"/>
      <c r="D49" s="21">
        <v>1</v>
      </c>
      <c r="E49" s="21" t="s">
        <v>6</v>
      </c>
      <c r="F49" s="4"/>
      <c r="G49" s="1">
        <f t="shared" si="0"/>
        <v>0</v>
      </c>
      <c r="H49" s="14"/>
    </row>
    <row r="50" spans="1:8" ht="49.15" customHeight="1" x14ac:dyDescent="0.2">
      <c r="A50" s="20" t="s">
        <v>95</v>
      </c>
      <c r="B50" s="34" t="s">
        <v>94</v>
      </c>
      <c r="C50" s="35"/>
      <c r="D50" s="21">
        <v>1</v>
      </c>
      <c r="E50" s="21" t="s">
        <v>6</v>
      </c>
      <c r="F50" s="4"/>
      <c r="G50" s="1">
        <f t="shared" si="0"/>
        <v>0</v>
      </c>
      <c r="H50" s="14"/>
    </row>
    <row r="51" spans="1:8" ht="49.15" customHeight="1" x14ac:dyDescent="0.2">
      <c r="A51" s="20" t="s">
        <v>96</v>
      </c>
      <c r="B51" s="34" t="s">
        <v>99</v>
      </c>
      <c r="C51" s="35"/>
      <c r="D51" s="21">
        <v>1</v>
      </c>
      <c r="E51" s="21" t="s">
        <v>6</v>
      </c>
      <c r="F51" s="4"/>
      <c r="G51" s="1">
        <f t="shared" si="0"/>
        <v>0</v>
      </c>
      <c r="H51" s="14"/>
    </row>
    <row r="52" spans="1:8" ht="49.15" customHeight="1" x14ac:dyDescent="0.2">
      <c r="A52" s="20" t="s">
        <v>97</v>
      </c>
      <c r="B52" s="34" t="s">
        <v>100</v>
      </c>
      <c r="C52" s="35"/>
      <c r="D52" s="21">
        <v>1</v>
      </c>
      <c r="E52" s="21" t="s">
        <v>6</v>
      </c>
      <c r="F52" s="4"/>
      <c r="G52" s="1">
        <f t="shared" si="0"/>
        <v>0</v>
      </c>
      <c r="H52" s="14"/>
    </row>
    <row r="53" spans="1:8" ht="49.15" customHeight="1" x14ac:dyDescent="0.2">
      <c r="A53" s="20" t="s">
        <v>98</v>
      </c>
      <c r="B53" s="34" t="s">
        <v>101</v>
      </c>
      <c r="C53" s="35"/>
      <c r="D53" s="21">
        <v>1</v>
      </c>
      <c r="E53" s="21" t="s">
        <v>6</v>
      </c>
      <c r="F53" s="4"/>
      <c r="G53" s="1">
        <f t="shared" si="0"/>
        <v>0</v>
      </c>
      <c r="H53" s="14"/>
    </row>
    <row r="54" spans="1:8" ht="12" customHeight="1" thickBot="1" x14ac:dyDescent="0.25">
      <c r="A54" s="22"/>
      <c r="B54" s="23"/>
      <c r="C54" s="23"/>
      <c r="D54" s="23"/>
      <c r="E54" s="23"/>
      <c r="F54" s="23"/>
      <c r="G54" s="24"/>
      <c r="H54" s="14"/>
    </row>
    <row r="55" spans="1:8" ht="15" customHeight="1" x14ac:dyDescent="0.2">
      <c r="A55" s="25">
        <v>45</v>
      </c>
      <c r="B55" s="40" t="s">
        <v>15</v>
      </c>
      <c r="C55" s="41"/>
      <c r="D55" s="42"/>
      <c r="E55" s="42"/>
      <c r="F55" s="42"/>
      <c r="G55" s="43"/>
      <c r="H55" s="14"/>
    </row>
    <row r="56" spans="1:8" ht="49.15" customHeight="1" x14ac:dyDescent="0.2">
      <c r="A56" s="20" t="s">
        <v>102</v>
      </c>
      <c r="B56" s="34" t="s">
        <v>110</v>
      </c>
      <c r="C56" s="36"/>
      <c r="D56" s="21">
        <v>1</v>
      </c>
      <c r="E56" s="21" t="s">
        <v>13</v>
      </c>
      <c r="F56" s="59"/>
      <c r="G56" s="26"/>
      <c r="H56" s="14"/>
    </row>
    <row r="57" spans="1:8" ht="12" customHeight="1" x14ac:dyDescent="0.2">
      <c r="A57" s="37"/>
      <c r="B57" s="38"/>
      <c r="C57" s="38"/>
      <c r="D57" s="38"/>
      <c r="E57" s="38"/>
      <c r="F57" s="38"/>
      <c r="G57" s="39"/>
      <c r="H57" s="14"/>
    </row>
    <row r="58" spans="1:8" ht="49.15" customHeight="1" x14ac:dyDescent="0.2">
      <c r="A58" s="20" t="s">
        <v>103</v>
      </c>
      <c r="B58" s="34" t="s">
        <v>111</v>
      </c>
      <c r="C58" s="36"/>
      <c r="D58" s="21">
        <v>1</v>
      </c>
      <c r="E58" s="21" t="s">
        <v>14</v>
      </c>
      <c r="F58" s="60"/>
      <c r="G58" s="26"/>
      <c r="H58" s="14"/>
    </row>
    <row r="59" spans="1:8" ht="12" customHeight="1" x14ac:dyDescent="0.2">
      <c r="A59" s="22"/>
      <c r="B59" s="23"/>
      <c r="C59" s="23"/>
      <c r="D59" s="23"/>
      <c r="E59" s="23"/>
      <c r="F59" s="23"/>
      <c r="G59" s="24"/>
      <c r="H59" s="14"/>
    </row>
    <row r="60" spans="1:8" ht="49.15" customHeight="1" x14ac:dyDescent="0.2">
      <c r="A60" s="20" t="s">
        <v>104</v>
      </c>
      <c r="B60" s="34" t="s">
        <v>112</v>
      </c>
      <c r="C60" s="36"/>
      <c r="D60" s="21">
        <v>1</v>
      </c>
      <c r="E60" s="21" t="s">
        <v>13</v>
      </c>
      <c r="F60" s="59"/>
      <c r="G60" s="26"/>
      <c r="H60" s="14"/>
    </row>
    <row r="61" spans="1:8" ht="12" customHeight="1" x14ac:dyDescent="0.2">
      <c r="A61" s="22"/>
      <c r="B61" s="23"/>
      <c r="C61" s="23"/>
      <c r="D61" s="23"/>
      <c r="E61" s="23"/>
      <c r="F61" s="23"/>
      <c r="G61" s="24"/>
      <c r="H61" s="14"/>
    </row>
    <row r="62" spans="1:8" ht="49.15" customHeight="1" x14ac:dyDescent="0.2">
      <c r="A62" s="20" t="s">
        <v>103</v>
      </c>
      <c r="B62" s="34" t="s">
        <v>113</v>
      </c>
      <c r="C62" s="36"/>
      <c r="D62" s="21">
        <v>1</v>
      </c>
      <c r="E62" s="21" t="s">
        <v>14</v>
      </c>
      <c r="F62" s="60"/>
      <c r="G62" s="26"/>
      <c r="H62" s="14"/>
    </row>
    <row r="63" spans="1:8" ht="12" customHeight="1" x14ac:dyDescent="0.2">
      <c r="A63" s="22"/>
      <c r="B63" s="23"/>
      <c r="C63" s="23"/>
      <c r="D63" s="23"/>
      <c r="E63" s="23"/>
      <c r="F63" s="23"/>
      <c r="G63" s="24"/>
      <c r="H63" s="14"/>
    </row>
    <row r="64" spans="1:8" ht="49.15" customHeight="1" x14ac:dyDescent="0.2">
      <c r="A64" s="20" t="s">
        <v>104</v>
      </c>
      <c r="B64" s="34" t="s">
        <v>114</v>
      </c>
      <c r="C64" s="36"/>
      <c r="D64" s="21">
        <v>1</v>
      </c>
      <c r="E64" s="21" t="s">
        <v>13</v>
      </c>
      <c r="F64" s="59"/>
      <c r="G64" s="26"/>
      <c r="H64" s="14"/>
    </row>
    <row r="65" spans="1:8" ht="12" customHeight="1" x14ac:dyDescent="0.2">
      <c r="A65" s="37"/>
      <c r="B65" s="38"/>
      <c r="C65" s="38"/>
      <c r="D65" s="38"/>
      <c r="E65" s="38"/>
      <c r="F65" s="38"/>
      <c r="G65" s="39"/>
      <c r="H65" s="14"/>
    </row>
    <row r="66" spans="1:8" ht="24.95" customHeight="1" x14ac:dyDescent="0.2">
      <c r="A66" s="27"/>
      <c r="B66" s="45" t="s">
        <v>105</v>
      </c>
      <c r="C66" s="46"/>
      <c r="D66" s="46"/>
      <c r="E66" s="47"/>
      <c r="F66" s="8"/>
      <c r="G66" s="9">
        <f>SUM(G10:G53)</f>
        <v>0</v>
      </c>
      <c r="H66" s="14"/>
    </row>
    <row r="67" spans="1:8" ht="24.95" customHeight="1" x14ac:dyDescent="0.2">
      <c r="A67" s="27"/>
      <c r="B67" s="28" t="s">
        <v>106</v>
      </c>
      <c r="C67" s="29"/>
      <c r="D67" s="29"/>
      <c r="E67" s="30"/>
      <c r="F67" s="5"/>
      <c r="G67" s="6">
        <f>SUM(G66*F67)</f>
        <v>0</v>
      </c>
      <c r="H67" s="16"/>
    </row>
    <row r="68" spans="1:8" ht="24.95" customHeight="1" x14ac:dyDescent="0.2">
      <c r="A68" s="27"/>
      <c r="B68" s="28" t="s">
        <v>107</v>
      </c>
      <c r="C68" s="29"/>
      <c r="D68" s="29"/>
      <c r="E68" s="30"/>
      <c r="F68" s="2"/>
      <c r="G68" s="6">
        <f>SUM(G66-G67)</f>
        <v>0</v>
      </c>
      <c r="H68" s="16"/>
    </row>
    <row r="69" spans="1:8" ht="24.95" customHeight="1" x14ac:dyDescent="0.2">
      <c r="A69" s="27"/>
      <c r="B69" s="44" t="s">
        <v>2</v>
      </c>
      <c r="C69" s="44"/>
      <c r="D69" s="44"/>
      <c r="E69" s="44"/>
      <c r="F69" s="3"/>
      <c r="G69" s="7">
        <f>SUM(G68*0.19)</f>
        <v>0</v>
      </c>
      <c r="H69" s="16"/>
    </row>
    <row r="70" spans="1:8" ht="24.95" customHeight="1" x14ac:dyDescent="0.2">
      <c r="A70" s="31"/>
      <c r="B70" s="44" t="s">
        <v>16</v>
      </c>
      <c r="C70" s="44"/>
      <c r="D70" s="44"/>
      <c r="E70" s="44"/>
      <c r="F70" s="3"/>
      <c r="G70" s="7">
        <f>SUM(G69+G68)</f>
        <v>0</v>
      </c>
      <c r="H70" s="16"/>
    </row>
    <row r="71" spans="1:8" x14ac:dyDescent="0.2">
      <c r="A71" s="16"/>
      <c r="B71" s="32"/>
      <c r="C71" s="16"/>
      <c r="D71" s="16"/>
      <c r="E71" s="16"/>
      <c r="F71" s="16"/>
      <c r="G71" s="33"/>
      <c r="H71" s="14"/>
    </row>
  </sheetData>
  <mergeCells count="63">
    <mergeCell ref="B23:C23"/>
    <mergeCell ref="B24:C24"/>
    <mergeCell ref="B25:C25"/>
    <mergeCell ref="B26:C26"/>
    <mergeCell ref="B27:C27"/>
    <mergeCell ref="B19:C19"/>
    <mergeCell ref="B20:C20"/>
    <mergeCell ref="B14:C14"/>
    <mergeCell ref="B15:C15"/>
    <mergeCell ref="B16:C16"/>
    <mergeCell ref="B17:C17"/>
    <mergeCell ref="B18:C18"/>
    <mergeCell ref="B69:E69"/>
    <mergeCell ref="B70:E70"/>
    <mergeCell ref="B66:E66"/>
    <mergeCell ref="A4:B4"/>
    <mergeCell ref="A5:B5"/>
    <mergeCell ref="A6:B6"/>
    <mergeCell ref="C6:G6"/>
    <mergeCell ref="C4:H4"/>
    <mergeCell ref="C5:H5"/>
    <mergeCell ref="A8:G8"/>
    <mergeCell ref="B10:C10"/>
    <mergeCell ref="A65:G65"/>
    <mergeCell ref="B9:C9"/>
    <mergeCell ref="B11:C11"/>
    <mergeCell ref="B12:C12"/>
    <mergeCell ref="B56:C56"/>
    <mergeCell ref="A57:G57"/>
    <mergeCell ref="B58:C58"/>
    <mergeCell ref="B60:C60"/>
    <mergeCell ref="B55:G55"/>
    <mergeCell ref="B62:C62"/>
    <mergeCell ref="B64:C64"/>
    <mergeCell ref="B13:C13"/>
    <mergeCell ref="B21:C21"/>
    <mergeCell ref="B22:C22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43:C43"/>
    <mergeCell ref="B44:C44"/>
    <mergeCell ref="B50:C50"/>
    <mergeCell ref="B52:C52"/>
    <mergeCell ref="B53:C53"/>
    <mergeCell ref="B45:C45"/>
    <mergeCell ref="B46:C46"/>
    <mergeCell ref="B47:C47"/>
    <mergeCell ref="B48:C48"/>
    <mergeCell ref="B49:C49"/>
    <mergeCell ref="B51:C51"/>
  </mergeCells>
  <phoneticPr fontId="10" type="noConversion"/>
  <pageMargins left="0.70866141732283472" right="0.70866141732283472" top="0.39370078740157483" bottom="0.78740157480314965" header="0.31496062992125984" footer="0.31496062992125984"/>
  <pageSetup paperSize="9" scale="27" orientation="portrait" horizontalDpi="1200" verticalDpi="1200" r:id="rId1"/>
  <headerFooter differentFirst="1" alignWithMargins="0">
    <oddHeader>&amp;L&amp;G</oddHeader>
    <oddFooter>&amp;F</oddFooter>
  </headerFooter>
  <rowBreaks count="1" manualBreakCount="1">
    <brk id="9" max="16383" man="1"/>
  </rowBreaks>
  <colBreaks count="1" manualBreakCount="1">
    <brk id="5" max="1048575" man="1"/>
  </col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65EA3-40C2-4F5E-92DB-1D6C37A14B7F}">
  <dimension ref="A1"/>
  <sheetViews>
    <sheetView workbookViewId="0"/>
  </sheetViews>
  <sheetFormatPr baseColWidth="10" defaultColWidth="11.42578125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FCE7E924971469A4B7B03D808B0BE" ma:contentTypeVersion="13" ma:contentTypeDescription="Create a new document." ma:contentTypeScope="" ma:versionID="6c2dbdeff82641d9efc50b4fde68f8f0">
  <xsd:schema xmlns:xsd="http://www.w3.org/2001/XMLSchema" xmlns:xs="http://www.w3.org/2001/XMLSchema" xmlns:p="http://schemas.microsoft.com/office/2006/metadata/properties" xmlns:ns2="277cceb9-ac98-44d4-b3d1-55e4d9be5c33" xmlns:ns3="7e2fde8a-8ec2-4578-977e-57a3e2f11636" targetNamespace="http://schemas.microsoft.com/office/2006/metadata/properties" ma:root="true" ma:fieldsID="07e8ac24d6c523aec9ef91b0764447a4" ns2:_="" ns3:_="">
    <xsd:import namespace="277cceb9-ac98-44d4-b3d1-55e4d9be5c33"/>
    <xsd:import namespace="7e2fde8a-8ec2-4578-977e-57a3e2f11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Bemerk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cceb9-ac98-44d4-b3d1-55e4d9be5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c7f326d-cb5b-4851-87c3-e0a548598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Bemerkung" ma:index="20" nillable="true" ma:displayName="Bemerkung" ma:format="Dropdown" ma:internalName="Bemerk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2fde8a-8ec2-4578-977e-57a3e2f11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4138b8c-1493-47bb-94ea-aae8afaef2c8}" ma:internalName="TaxCatchAll" ma:showField="CatchAllData" ma:web="7e2fde8a-8ec2-4578-977e-57a3e2f11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77cceb9-ac98-44d4-b3d1-55e4d9be5c33">
      <Terms xmlns="http://schemas.microsoft.com/office/infopath/2007/PartnerControls"/>
    </lcf76f155ced4ddcb4097134ff3c332f>
    <Bemerkung xmlns="277cceb9-ac98-44d4-b3d1-55e4d9be5c33" xsi:nil="true"/>
    <TaxCatchAll xmlns="7e2fde8a-8ec2-4578-977e-57a3e2f11636" xsi:nil="true"/>
  </documentManagement>
</p:properties>
</file>

<file path=customXml/itemProps1.xml><?xml version="1.0" encoding="utf-8"?>
<ds:datastoreItem xmlns:ds="http://schemas.openxmlformats.org/officeDocument/2006/customXml" ds:itemID="{121368CF-357D-4217-8592-B1524D9AD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7cceb9-ac98-44d4-b3d1-55e4d9be5c33"/>
    <ds:schemaRef ds:uri="7e2fde8a-8ec2-4578-977e-57a3e2f116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45DF1C-CEEC-433C-8D9E-4CF77F5DB0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07533C-9A6B-4CFD-9DC9-9F87EA6CABE2}">
  <ds:schemaRefs>
    <ds:schemaRef ds:uri="http://schemas.microsoft.com/office/2006/metadata/properties"/>
    <ds:schemaRef ds:uri="http://schemas.microsoft.com/office/infopath/2007/PartnerControls"/>
    <ds:schemaRef ds:uri="277cceb9-ac98-44d4-b3d1-55e4d9be5c33"/>
    <ds:schemaRef ds:uri="7e2fde8a-8ec2-4578-977e-57a3e2f1163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Werner, Andrea</dc:creator>
  <cp:keywords/>
  <dc:description/>
  <cp:lastModifiedBy>Wolz, Jessica Sarah</cp:lastModifiedBy>
  <cp:revision/>
  <cp:lastPrinted>2024-08-07T08:53:34Z</cp:lastPrinted>
  <dcterms:created xsi:type="dcterms:W3CDTF">2024-02-23T09:36:36Z</dcterms:created>
  <dcterms:modified xsi:type="dcterms:W3CDTF">2026-05-19T11:50:37Z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0x0101000E3FCE7E924971469A4B7B03D808B0BE</vt:lpwstr>
  </property>
</Properties>
</file>